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8\4 квартал\З_1078_ЗЦ_Поставка климатических систем\03_ЗД\"/>
    </mc:Choice>
  </mc:AlternateContent>
  <bookViews>
    <workbookView xWindow="0" yWindow="0" windowWidth="28800" windowHeight="14235"/>
  </bookViews>
  <sheets>
    <sheet name="прил. к ТЗ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7" i="1"/>
  <c r="G16" i="1"/>
  <c r="G12" i="1"/>
  <c r="G10" i="1"/>
  <c r="E20" i="1" l="1"/>
  <c r="G13" i="1"/>
  <c r="G20" i="1" s="1"/>
</calcChain>
</file>

<file path=xl/sharedStrings.xml><?xml version="1.0" encoding="utf-8"?>
<sst xmlns="http://schemas.openxmlformats.org/spreadsheetml/2006/main" count="38" uniqueCount="29">
  <si>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</si>
  <si>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</si>
  <si>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</si>
  <si>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</si>
  <si>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</si>
  <si>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Документация о закупке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</si>
  <si>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</si>
  <si>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</si>
  <si>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Итого</t>
  </si>
  <si>
    <t>Составил:</t>
  </si>
  <si>
    <t>Аникин В.А.  инженер ОЛиМТО</t>
  </si>
  <si>
    <t>(3452) 59-64-55, Anikin-VA@te.ru</t>
  </si>
  <si>
    <t>Южное ТПО</t>
  </si>
  <si>
    <t>Ишимское ТПО</t>
  </si>
  <si>
    <t>Тобольское ТПО</t>
  </si>
  <si>
    <t>ШТ</t>
  </si>
  <si>
    <t>Филиал АО «Тюменьэнерго» - «Тюменские распределительные сети»</t>
  </si>
  <si>
    <t>Конвектор</t>
  </si>
  <si>
    <t>Поставка март 2019 года</t>
  </si>
  <si>
    <t xml:space="preserve">ЭВНБ 2кВ 220В
Напряжение питающей сети – 220-230В;
Минимальная мощность не более 1,0кВт;
Номинальная мощность не более 2,0кВт;
Класс защиты от поражения элек-трическим током 1;
Частота 50 Гц;
Регулировка температуры 0 - 40 °С; 
Габариты (ДхВхШ):1115Х385Х85мм
Количество ТЭН 2 шт.
</t>
  </si>
  <si>
    <t xml:space="preserve">Ballu BEC/EVM – 1500
Цвет: белый
Тип: Конвектор 
Регулировка мощности: есть 
Площадь обогрева: не менее 18кв.м- не более 20кв.м 
Напряжение: 220-230 В
Управление: механическое, регу-лировка температуры, выключа-тель со световым индикатором.
Варианты монтажа: настенный
Комплектация: Инструкция по эксплуатации 1 шт., Гарантийный талон – 1 шт.
Ионизатор воздуха: есть
Вес устройства: 4,44 кг
</t>
  </si>
  <si>
    <t>Поставка апрель 2019 года</t>
  </si>
  <si>
    <t>Сплит-система</t>
  </si>
  <si>
    <t xml:space="preserve">AUX ASW-H09A4LK700R1/ASH09
Цвет: белый
Тип: настенная сплит-система
Режимы работы: охлажде-ние/обогрев/осушение/вентиляция
Функция осушения: есть
Тип монтажа: настенный
Комплектация: внутренний блок – 1 шт., внешний блок – 1 шт., пульт ДУ -1 шт., инструкция по эксплуа-тации 1 шт., гарантийный талон – 1 шт.
Потребляемая мощность (охла-ждение/нагрев): 825/748 Вт
Уровень шума (макс/мин): 36/27 дБ / внешний блок — 50 дБ /
Функции: автовыбор режима ра-боты; таймер; ночной режим; ав-торестарт; самоочистка; самодиа-гностика
Дистанционное управление: +
Дисплей на внутреннем блоке: +
Тип хладагента: R410А
Максимальный перепад высот между блоками: не более 5 м
Максимальная длина труб: 15 м
Фаза: однофазный
Фильтры: антибактериальный фильтр с ионами серебра
</t>
  </si>
  <si>
    <t>Кондиционер</t>
  </si>
  <si>
    <t xml:space="preserve">Zanussi ZACS-09 HPR/A15/N1
Цвет: белый
Тип: настенная сплит-система 
Тип монтажа: настенный
Максимальная длина труб: 15 м 
Режимы работы: охлаждение/обогрев/осушение/вентиляция 
Функция осушения: есть 
Воздушный поток: 7.5 куб. м/мин
Площадь обслуживаемого помещения: 25-30 м2. 
Потребляемая мощность при обогреве: 748 Вт 
Потребляемая мощность при охлаждении: 825 Вт 
Класс энергопотребления: А
Режим приточной вентиляции: нет 
Комплектация: Пульт ДУ -1 шт., Инструкция по эксплуатации 1 шт., Гарантийный талон – 1 шт.
Фаза: однофазный
Тип хладагента: R410А
</t>
  </si>
  <si>
    <t xml:space="preserve">Ballu Platinum BEC/EVE-2000
Цвет: белый
Тип: Конвектор 
Регулировка мощности: есть 
Площадь обогрева: не менее 23кв.м- не более 25кв.м 
Напряжение: 220-230 В
Термостат: есть
Управление: электронное, регули-ровка температуры, режим про-граммирования, выключатель со световым индикатором.
Таймер: есть
Варианты монтажа: настенный
Комплектация: Инструкция по эксплуатации 1 шт., Гарантийный талон – 1 шт.
Ионизатор воздуха: есть
Вес устройства: 5,35 кг
</t>
  </si>
  <si>
    <t>Приложение №5 к Закупочной документации</t>
  </si>
  <si>
    <t>Начальная (максимальная) цена единицы каждого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</si>
</sst>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</cellStyleXfs>
  <cellXfs count="35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top" wrapText="1"/>
    </xf>
    <xf numFmtId="2" fontId="9" fillId="0" borderId="1" xfId="1" applyNumberFormat="1" applyFont="1" applyFill="1" applyBorder="1" applyAlignment="1">
      <alignment vertical="center"/>
    </xf>
    <xf numFmtId="0" fontId="9" fillId="0" borderId="1" xfId="1" applyNumberFormat="1" applyFont="1" applyFill="1" applyBorder="1" applyAlignment="1">
      <alignment vertical="center"/>
    </xf>
    <xf numFmtId="0" fontId="9" fillId="0" borderId="1" xfId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/>
    <xf numFmtId="0" fontId="3" fillId="0" borderId="0" xfId="0" applyFont="1" applyFill="1"/>
    <xf numFmtId="0" fontId="8" fillId="0" borderId="1" xfId="0" applyFont="1" applyFill="1" applyBorder="1"/>
    <xf numFmtId="3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2" fillId="0" borderId="0" xfId="0" applyFont="1" applyFill="1"/>
    <xf numFmtId="0" fontId="7" fillId="0" borderId="0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9" fillId="0" borderId="1" xfId="1" applyFont="1" applyFill="1" applyBorder="1" applyAlignment="1">
      <alignment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3" xfId="3"/>
    <cellStyle name="Обычный 3 2" xfId="4"/>
    <cellStyle name="Стиль 1" xfId="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="98" zoomScaleNormal="98" zoomScaleSheetLayoutView="100" workbookViewId="0">
      <selection activeCell="A3" sqref="A3:G3"/>
    </sheetView>
  </sheetViews>
  <sheetFormatPr defaultColWidth="9.140625" defaultRowHeight="12.75" x14ac:dyDescent="0.2"/>
  <cols>
    <col min="1" max="1" width="6.140625" style="2" customWidth="1"/>
    <col min="2" max="2" width="25" style="2" customWidth="1"/>
    <col min="3" max="3" width="33" style="2" customWidth="1"/>
    <col min="4" max="4" width="12.5703125" style="2" customWidth="1"/>
    <col min="5" max="5" width="14.140625" style="2" customWidth="1"/>
    <col min="6" max="6" width="18.7109375" style="2" customWidth="1"/>
    <col min="7" max="7" width="29" style="2" customWidth="1"/>
    <col min="8" max="8" width="10" style="1" bestFit="1" customWidth="1"/>
    <col min="9" max="16384" width="9.140625" style="2"/>
  </cols>
  <sheetData>
    <row r="1" spans="1:10" ht="15.75" x14ac:dyDescent="0.25">
      <c r="A1" s="30" t="s">
        <v>27</v>
      </c>
      <c r="B1" s="30"/>
      <c r="C1" s="30"/>
      <c r="D1" s="30"/>
      <c r="E1" s="30"/>
      <c r="F1" s="30"/>
      <c r="G1" s="30"/>
    </row>
    <row r="2" spans="1:10" ht="15.75" x14ac:dyDescent="0.25">
      <c r="A2" s="4"/>
      <c r="B2" s="4"/>
      <c r="C2" s="4"/>
      <c r="D2" s="4"/>
      <c r="E2" s="4"/>
      <c r="F2" s="4"/>
      <c r="G2" s="4"/>
    </row>
    <row r="3" spans="1:10" ht="20.25" x14ac:dyDescent="0.3">
      <c r="A3" s="34" t="s">
        <v>28</v>
      </c>
      <c r="B3" s="34"/>
      <c r="C3" s="34"/>
      <c r="D3" s="34"/>
      <c r="E3" s="34"/>
      <c r="F3" s="34"/>
      <c r="G3" s="34"/>
    </row>
    <row r="4" spans="1:10" ht="15.75" x14ac:dyDescent="0.25">
      <c r="A4" s="4"/>
      <c r="B4" s="4"/>
      <c r="C4" s="4"/>
      <c r="D4" s="4"/>
      <c r="E4" s="4"/>
      <c r="F4" s="4"/>
      <c r="G4" s="4"/>
    </row>
    <row r="5" spans="1:10" ht="30" customHeight="1" x14ac:dyDescent="0.2">
      <c r="A5" s="31" t="s">
        <v>0</v>
      </c>
      <c r="B5" s="31" t="s">
        <v>1</v>
      </c>
      <c r="C5" s="31" t="s">
        <v>2</v>
      </c>
      <c r="D5" s="31" t="s">
        <v>3</v>
      </c>
      <c r="E5" s="31" t="s">
        <v>4</v>
      </c>
      <c r="F5" s="31" t="s">
        <v>5</v>
      </c>
      <c r="G5" s="31"/>
    </row>
    <row r="6" spans="1:10" ht="81" customHeight="1" x14ac:dyDescent="0.2">
      <c r="A6" s="31"/>
      <c r="B6" s="31"/>
      <c r="C6" s="31"/>
      <c r="D6" s="31"/>
      <c r="E6" s="31"/>
      <c r="F6" s="5" t="s">
        <v>6</v>
      </c>
      <c r="G6" s="5" t="s">
        <v>7</v>
      </c>
    </row>
    <row r="7" spans="1:10" ht="15.75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</row>
    <row r="8" spans="1:10" s="20" customFormat="1" ht="15.75" x14ac:dyDescent="0.25">
      <c r="A8" s="32" t="s">
        <v>18</v>
      </c>
      <c r="B8" s="32"/>
      <c r="C8" s="32"/>
      <c r="D8" s="32"/>
      <c r="E8" s="32"/>
      <c r="F8" s="32"/>
      <c r="G8" s="32"/>
    </row>
    <row r="9" spans="1:10" x14ac:dyDescent="0.2">
      <c r="A9" s="27" t="s">
        <v>16</v>
      </c>
      <c r="B9" s="28"/>
      <c r="C9" s="28"/>
      <c r="D9" s="28"/>
      <c r="E9" s="28"/>
      <c r="F9" s="28"/>
      <c r="G9" s="29"/>
    </row>
    <row r="10" spans="1:10" s="12" customFormat="1" ht="255" x14ac:dyDescent="0.2">
      <c r="A10" s="10">
        <v>1</v>
      </c>
      <c r="B10" s="9" t="s">
        <v>17</v>
      </c>
      <c r="C10" s="9" t="s">
        <v>26</v>
      </c>
      <c r="D10" s="8" t="s">
        <v>15</v>
      </c>
      <c r="E10" s="7">
        <v>26</v>
      </c>
      <c r="F10" s="19">
        <v>7443.7</v>
      </c>
      <c r="G10" s="6">
        <f>F10*E10</f>
        <v>193536.19999999998</v>
      </c>
      <c r="H10" s="11"/>
    </row>
    <row r="11" spans="1:10" s="12" customFormat="1" x14ac:dyDescent="0.2">
      <c r="A11" s="24" t="s">
        <v>14</v>
      </c>
      <c r="B11" s="25"/>
      <c r="C11" s="25"/>
      <c r="D11" s="25"/>
      <c r="E11" s="25"/>
      <c r="F11" s="25"/>
      <c r="G11" s="26"/>
      <c r="H11" s="11"/>
    </row>
    <row r="12" spans="1:10" s="12" customFormat="1" ht="178.5" x14ac:dyDescent="0.2">
      <c r="A12" s="10">
        <v>2</v>
      </c>
      <c r="B12" s="8" t="s">
        <v>17</v>
      </c>
      <c r="C12" s="21" t="s">
        <v>19</v>
      </c>
      <c r="D12" s="8" t="s">
        <v>15</v>
      </c>
      <c r="E12" s="7">
        <v>10</v>
      </c>
      <c r="F12" s="19">
        <v>7245.26</v>
      </c>
      <c r="G12" s="6">
        <f>E12*F12</f>
        <v>72452.600000000006</v>
      </c>
      <c r="H12" s="11"/>
    </row>
    <row r="13" spans="1:10" s="12" customFormat="1" ht="216.75" x14ac:dyDescent="0.2">
      <c r="A13" s="10">
        <v>3</v>
      </c>
      <c r="B13" s="8" t="s">
        <v>17</v>
      </c>
      <c r="C13" s="21" t="s">
        <v>20</v>
      </c>
      <c r="D13" s="8" t="s">
        <v>15</v>
      </c>
      <c r="E13" s="7">
        <v>14</v>
      </c>
      <c r="F13" s="19">
        <v>6668.69</v>
      </c>
      <c r="G13" s="6">
        <f t="shared" ref="G13" si="0">F13*E13</f>
        <v>93361.659999999989</v>
      </c>
      <c r="H13" s="11"/>
    </row>
    <row r="14" spans="1:10" s="12" customFormat="1" ht="14.25" x14ac:dyDescent="0.2">
      <c r="A14" s="33" t="s">
        <v>21</v>
      </c>
      <c r="B14" s="33"/>
      <c r="C14" s="33"/>
      <c r="D14" s="33"/>
      <c r="E14" s="33"/>
      <c r="F14" s="33"/>
      <c r="G14" s="33"/>
      <c r="H14" s="11"/>
    </row>
    <row r="15" spans="1:10" s="12" customFormat="1" x14ac:dyDescent="0.2">
      <c r="A15" s="24" t="s">
        <v>12</v>
      </c>
      <c r="B15" s="25"/>
      <c r="C15" s="25"/>
      <c r="D15" s="25"/>
      <c r="E15" s="25"/>
      <c r="F15" s="25"/>
      <c r="G15" s="26"/>
      <c r="H15" s="11"/>
    </row>
    <row r="16" spans="1:10" s="12" customFormat="1" ht="357" x14ac:dyDescent="0.2">
      <c r="A16" s="10">
        <v>4</v>
      </c>
      <c r="B16" s="8" t="s">
        <v>22</v>
      </c>
      <c r="C16" s="21" t="s">
        <v>23</v>
      </c>
      <c r="D16" s="8" t="s">
        <v>15</v>
      </c>
      <c r="E16" s="7">
        <v>2</v>
      </c>
      <c r="F16" s="19">
        <v>46051.199999999997</v>
      </c>
      <c r="G16" s="6">
        <f>F16*E16</f>
        <v>92102.399999999994</v>
      </c>
      <c r="H16" s="11"/>
      <c r="J16" s="18"/>
    </row>
    <row r="17" spans="1:10" s="12" customFormat="1" ht="306" x14ac:dyDescent="0.2">
      <c r="A17" s="10">
        <v>5</v>
      </c>
      <c r="B17" s="8" t="s">
        <v>24</v>
      </c>
      <c r="C17" s="21" t="s">
        <v>25</v>
      </c>
      <c r="D17" s="8" t="s">
        <v>15</v>
      </c>
      <c r="E17" s="7">
        <v>5</v>
      </c>
      <c r="F17" s="19">
        <v>43492.800000000003</v>
      </c>
      <c r="G17" s="6">
        <f>F17*E17</f>
        <v>217464</v>
      </c>
      <c r="H17" s="11"/>
      <c r="J17" s="18"/>
    </row>
    <row r="18" spans="1:10" s="12" customFormat="1" ht="15.75" x14ac:dyDescent="0.2">
      <c r="A18" s="24" t="s">
        <v>13</v>
      </c>
      <c r="B18" s="25"/>
      <c r="C18" s="25"/>
      <c r="D18" s="25"/>
      <c r="E18" s="25"/>
      <c r="F18" s="25"/>
      <c r="G18" s="26"/>
      <c r="H18" s="11"/>
      <c r="J18" s="18"/>
    </row>
    <row r="19" spans="1:10" s="12" customFormat="1" ht="306" x14ac:dyDescent="0.2">
      <c r="A19" s="10">
        <v>6</v>
      </c>
      <c r="B19" s="8" t="s">
        <v>24</v>
      </c>
      <c r="C19" s="21" t="s">
        <v>25</v>
      </c>
      <c r="D19" s="8" t="s">
        <v>15</v>
      </c>
      <c r="E19" s="7">
        <v>1</v>
      </c>
      <c r="F19" s="22">
        <v>43492.72</v>
      </c>
      <c r="G19" s="6">
        <f>F19*E19</f>
        <v>43492.72</v>
      </c>
      <c r="H19" s="11"/>
      <c r="J19" s="18"/>
    </row>
    <row r="20" spans="1:10" s="17" customFormat="1" ht="15.75" x14ac:dyDescent="0.25">
      <c r="A20" s="13"/>
      <c r="B20" s="13" t="s">
        <v>8</v>
      </c>
      <c r="C20" s="13"/>
      <c r="D20" s="13"/>
      <c r="E20" s="14">
        <f>SUM(E10:E10,E12:E13,E16:E17,E19:E19)</f>
        <v>58</v>
      </c>
      <c r="F20" s="13"/>
      <c r="G20" s="15">
        <f>SUM(G10,G12:G13,G16:G17,G19)</f>
        <v>712409.58</v>
      </c>
      <c r="H20" s="16"/>
      <c r="J20" s="18"/>
    </row>
    <row r="21" spans="1:10" ht="15.75" x14ac:dyDescent="0.25">
      <c r="A21" s="4"/>
      <c r="B21" s="4"/>
      <c r="C21" s="4"/>
      <c r="D21" s="4"/>
      <c r="E21" s="4"/>
      <c r="F21" s="4"/>
      <c r="G21" s="4"/>
      <c r="J21" s="18"/>
    </row>
    <row r="22" spans="1:10" ht="15.75" x14ac:dyDescent="0.2">
      <c r="J22" s="18"/>
    </row>
    <row r="23" spans="1:10" ht="15.75" x14ac:dyDescent="0.2">
      <c r="B23" s="3" t="s">
        <v>9</v>
      </c>
      <c r="J23" s="18"/>
    </row>
    <row r="24" spans="1:10" ht="15.75" x14ac:dyDescent="0.2">
      <c r="B24" s="3" t="s">
        <v>10</v>
      </c>
      <c r="J24" s="18"/>
    </row>
    <row r="25" spans="1:10" ht="15.75" x14ac:dyDescent="0.2">
      <c r="B25" s="3" t="s">
        <v>11</v>
      </c>
      <c r="J25" s="18"/>
    </row>
  </sheetData>
  <mergeCells count="14">
    <mergeCell ref="A18:G18"/>
    <mergeCell ref="A9:G9"/>
    <mergeCell ref="A1:G1"/>
    <mergeCell ref="A5:A6"/>
    <mergeCell ref="B5:B6"/>
    <mergeCell ref="C5:C6"/>
    <mergeCell ref="D5:D6"/>
    <mergeCell ref="E5:E6"/>
    <mergeCell ref="F5:G5"/>
    <mergeCell ref="A11:G11"/>
    <mergeCell ref="A15:G15"/>
    <mergeCell ref="A8:G8"/>
    <mergeCell ref="A14:G14"/>
    <mergeCell ref="A3:G3"/>
  </mergeCells>
  <conditionalFormatting sqref="G10">
    <cfRule type="cellIs" dxfId="0" priority="7" operator="equal">
      <formula>0</formula>
    </cfRule>
  </conditionalFormatting>
  <dataValidations count="1">
    <dataValidation type="list" allowBlank="1" showInputMessage="1" showErrorMessage="1" sqref="D19 D10 D16:D17 D12:D13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ТЗ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Семенова Зайнаб Аданисовна</cp:lastModifiedBy>
  <cp:lastPrinted>2017-03-16T11:48:37Z</cp:lastPrinted>
  <dcterms:created xsi:type="dcterms:W3CDTF">2017-01-19T12:15:38Z</dcterms:created>
  <dcterms:modified xsi:type="dcterms:W3CDTF">2018-10-03T10:13:43Z</dcterms:modified>
</cp:coreProperties>
</file>